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11701 К МСП строительство ЛЭП КРДВ ПЭС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" l="1"/>
  <c r="J9" i="1" l="1"/>
  <c r="Q9" i="1" l="1"/>
  <c r="Q10" i="1" s="1"/>
  <c r="N9" i="1"/>
  <c r="G9" i="1" l="1"/>
  <c r="G10" i="1" s="1"/>
  <c r="F3" i="1" l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<sst xmlns="http://schemas.openxmlformats.org/spreadsheetml/2006/main" count="34" uniqueCount="26">
  <si>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</si>
  <si>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</si>
  <si>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</si>
  <si>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</si>
  <si>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</si>
  <si>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</si>
  <si>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</si>
  <si>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</si>
  <si>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</si>
  <si>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</si>
  <si>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</si>
  <si>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</si>
  <si>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</si>
  <si>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</si>
  <si>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</si>
  <si>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</si>
  <si>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</si>
  <si>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</si>
  <si>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</si>
  <si>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</si>
  <si>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</si>
  <si>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</si>
  <si>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</si>
  <si>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</si>
  <si>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Строительство двух ЛЭП 6 кВ от разных секций ПС 35 кВ Б - 0,23 км каждая;  Строительство двухтрансформаторно ТП (2х630 кВА) - 1 шт; монтаж прибора учета 0,4  кВ -  6 шт.  (КРДВ АО)</t>
  </si>
  <si>
    <t>Понижающий коэффициент K1 -  тендерный коэффициент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</si>
</sst>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6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166" fontId="2" fillId="4" borderId="31" xfId="0" applyNumberFormat="1" applyFont="1" applyFill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P18" sqref="P1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54" t="s">
        <v>22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6" t="s">
        <v>10</v>
      </c>
      <c r="C3" s="57"/>
      <c r="D3" s="57"/>
      <c r="E3" s="60"/>
      <c r="F3" s="21">
        <f>G10</f>
        <v>7949983</v>
      </c>
      <c r="G3" s="9" t="s">
        <v>2</v>
      </c>
      <c r="H3" s="1"/>
      <c r="I3" s="56" t="s">
        <v>17</v>
      </c>
      <c r="J3" s="57"/>
      <c r="K3" s="57"/>
      <c r="L3" s="57"/>
      <c r="M3" s="57"/>
      <c r="N3" s="57"/>
      <c r="O3" s="57"/>
      <c r="P3" s="57"/>
      <c r="Q3" s="57"/>
      <c r="R3" s="5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3"/>
      <c r="C4" s="43"/>
      <c r="D4" s="43"/>
      <c r="E4" s="43"/>
      <c r="F4" s="43"/>
      <c r="G4" s="43"/>
      <c r="H4" s="1"/>
      <c r="I4" s="59" t="s">
        <v>18</v>
      </c>
      <c r="J4" s="59"/>
      <c r="K4" s="59"/>
      <c r="L4" s="59"/>
      <c r="M4" s="59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4" t="s">
        <v>11</v>
      </c>
      <c r="C7" s="45"/>
      <c r="D7" s="46"/>
      <c r="E7" s="46"/>
      <c r="F7" s="47"/>
      <c r="G7" s="48"/>
      <c r="H7" s="34"/>
      <c r="I7" s="51" t="s">
        <v>20</v>
      </c>
      <c r="J7" s="52"/>
      <c r="K7" s="52"/>
      <c r="L7" s="52"/>
      <c r="M7" s="52"/>
      <c r="N7" s="52"/>
      <c r="O7" s="52"/>
      <c r="P7" s="52"/>
      <c r="Q7" s="53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111" customHeight="1" thickBot="1" x14ac:dyDescent="0.3">
      <c r="B9" s="30">
        <v>1</v>
      </c>
      <c r="C9" s="31" t="s">
        <v>24</v>
      </c>
      <c r="D9" s="32" t="s">
        <v>16</v>
      </c>
      <c r="E9" s="42">
        <v>7949983</v>
      </c>
      <c r="F9" s="33">
        <v>1</v>
      </c>
      <c r="G9" s="35">
        <f>E9*F9</f>
        <v>7949983</v>
      </c>
      <c r="H9" s="1"/>
      <c r="I9" s="29">
        <v>1</v>
      </c>
      <c r="J9" s="37" t="str">
        <f>C9</f>
        <v>Строительство двух ЛЭП 6 кВ от разных секций ПС 35 кВ Б - 0,23 км каждая;  Строительство двухтрансформаторно ТП (2х630 кВА) - 1 шт; монтаж прибора учета 0,4  кВ -  6 шт.  (КРДВ АО)</v>
      </c>
      <c r="K9" s="8"/>
      <c r="L9" s="8"/>
      <c r="M9" s="38" t="s">
        <v>16</v>
      </c>
      <c r="N9" s="39">
        <f>E9</f>
        <v>7949983</v>
      </c>
      <c r="O9" s="40"/>
      <c r="P9" s="38">
        <v>1</v>
      </c>
      <c r="Q9" s="41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1" t="s">
        <v>5</v>
      </c>
      <c r="C10" s="62"/>
      <c r="D10" s="62"/>
      <c r="E10" s="62"/>
      <c r="F10" s="63"/>
      <c r="G10" s="18">
        <f>SUM(G9:G9)</f>
        <v>7949983</v>
      </c>
      <c r="H10" s="1"/>
      <c r="I10" s="64" t="s">
        <v>5</v>
      </c>
      <c r="J10" s="65"/>
      <c r="K10" s="65"/>
      <c r="L10" s="65"/>
      <c r="M10" s="65"/>
      <c r="N10" s="65"/>
      <c r="O10" s="65"/>
      <c r="P10" s="66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49" t="s">
        <v>15</v>
      </c>
      <c r="C11" s="50"/>
      <c r="D11" s="50"/>
      <c r="E11" s="50"/>
      <c r="F11" s="10">
        <v>0.2</v>
      </c>
      <c r="G11" s="19">
        <f>G10*F11</f>
        <v>1589996.6</v>
      </c>
      <c r="H11" s="1"/>
      <c r="I11" s="49" t="s">
        <v>15</v>
      </c>
      <c r="J11" s="50"/>
      <c r="K11" s="50"/>
      <c r="L11" s="50"/>
      <c r="M11" s="50"/>
      <c r="N11" s="50"/>
      <c r="O11" s="50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1" t="s">
        <v>6</v>
      </c>
      <c r="C12" s="72"/>
      <c r="D12" s="72"/>
      <c r="E12" s="72"/>
      <c r="F12" s="73"/>
      <c r="G12" s="20">
        <f>G10+G11</f>
        <v>9539979.5999999996</v>
      </c>
      <c r="H12" s="1"/>
      <c r="I12" s="71" t="s">
        <v>6</v>
      </c>
      <c r="J12" s="72"/>
      <c r="K12" s="72"/>
      <c r="L12" s="72"/>
      <c r="M12" s="72"/>
      <c r="N12" s="72"/>
      <c r="O12" s="72"/>
      <c r="P12" s="73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thickBot="1" x14ac:dyDescent="0.3">
      <c r="A13" s="11"/>
      <c r="B13" s="13"/>
      <c r="C13" s="13"/>
      <c r="D13" s="13"/>
      <c r="E13" s="13"/>
      <c r="F13" s="13"/>
      <c r="G13" s="14"/>
      <c r="H13" s="12"/>
      <c r="I13" s="71" t="s">
        <v>25</v>
      </c>
      <c r="J13" s="72"/>
      <c r="K13" s="72"/>
      <c r="L13" s="72"/>
      <c r="M13" s="72"/>
      <c r="N13" s="72"/>
      <c r="O13" s="72"/>
      <c r="P13" s="73"/>
      <c r="Q13" s="74">
        <f>O9/N9</f>
        <v>0</v>
      </c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70"/>
      <c r="C14" s="70"/>
      <c r="D14" s="70"/>
      <c r="E14" s="70"/>
      <c r="F14" s="70"/>
      <c r="G14" s="70"/>
      <c r="H14" s="1"/>
      <c r="I14" s="1"/>
      <c r="J14" s="1"/>
      <c r="K14" s="1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9"/>
      <c r="C15" s="69"/>
      <c r="D15" s="69"/>
      <c r="E15" s="69"/>
      <c r="F15" s="69"/>
      <c r="G15" s="69"/>
      <c r="H15" s="3"/>
      <c r="I15" s="3"/>
      <c r="J15" s="67" t="s">
        <v>21</v>
      </c>
      <c r="K15" s="68"/>
      <c r="L15" s="36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7">
    <mergeCell ref="J15:K15"/>
    <mergeCell ref="B15:G15"/>
    <mergeCell ref="B14:G14"/>
    <mergeCell ref="I12:P12"/>
    <mergeCell ref="I11:O11"/>
    <mergeCell ref="B12:F12"/>
    <mergeCell ref="I13:P13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2022-06-08T04:44:48Z</dcterms:modified>
</cp:coreProperties>
</file>